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8" i="1"/>
  <c r="H37" i="1" s="1"/>
  <c r="H12" i="1"/>
  <c r="G38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23" i="1"/>
  <c r="H6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<sst xmlns="http://schemas.openxmlformats.org/spreadsheetml/2006/main" count="182" uniqueCount="59">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</sst>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0.24073359999999999</v>
      </c>
      <c r="C7" s="4" t="s">
        <v>58</v>
      </c>
      <c r="D7" s="4" t="s">
        <v>58</v>
      </c>
      <c r="E7" s="2">
        <v>0.26142840000000001</v>
      </c>
      <c r="F7" s="2">
        <f>IF(B7=0,IF(E7=0,0,100),IF(E7=0,-100,E7/B7*100-100))</f>
        <v>8.5965565255535523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0.73580000000000001</v>
      </c>
      <c r="C8" s="4" t="s">
        <v>58</v>
      </c>
      <c r="D8" s="4" t="s">
        <v>58</v>
      </c>
      <c r="E8" s="2">
        <v>0.64393</v>
      </c>
      <c r="F8" s="2">
        <f>IF(B8=0,IF(E8=0,0,100),IF(E8=0,-100,E8/B8*100-100))</f>
        <v>-12.4857298178853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0.15151999999999999</v>
      </c>
      <c r="C10" s="4" t="s">
        <v>58</v>
      </c>
      <c r="D10" s="4" t="s">
        <v>58</v>
      </c>
      <c r="E10" s="2">
        <v>0.41176000000000001</v>
      </c>
      <c r="F10" s="2">
        <f t="shared" si="0"/>
        <v>171.75290390707499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0.71340199999999998</v>
      </c>
      <c r="C11" s="4" t="s">
        <v>58</v>
      </c>
      <c r="D11" s="4" t="s">
        <v>58</v>
      </c>
      <c r="E11" s="2">
        <v>0.52112700000000001</v>
      </c>
      <c r="F11" s="2">
        <f t="shared" si="0"/>
        <v>-26.951844822414287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v>91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0.26086999999999999</v>
      </c>
      <c r="C13" s="4" t="s">
        <v>58</v>
      </c>
      <c r="D13" s="4" t="s">
        <v>58</v>
      </c>
      <c r="E13" s="2">
        <v>3.79E-3</v>
      </c>
      <c r="F13" s="2">
        <f t="shared" si="0"/>
        <v>-98.547169088051518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0.38935999999999998</v>
      </c>
      <c r="C14" s="4" t="s">
        <v>58</v>
      </c>
      <c r="D14" s="4" t="s">
        <v>58</v>
      </c>
      <c r="E14" s="2">
        <v>0.50427</v>
      </c>
      <c r="F14" s="2">
        <f>IF(B14=0,IF(E14=0,0,100),IF(E14=0,100,E14/B14*100-100))</f>
        <v>29.512533388124098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0.61509000000000003</v>
      </c>
      <c r="F15" s="4" t="s">
        <v>50</v>
      </c>
      <c r="G15" s="2">
        <f>IF(C15=0,IF(E15=0,0,100),E15/C15*100)</f>
        <v>61.509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0.46666999999999997</v>
      </c>
      <c r="F16" s="4" t="s">
        <v>50</v>
      </c>
      <c r="G16" s="2">
        <f t="shared" ref="G16:G17" si="1">IF(C16=0,IF(E16=0,0,100),E16/C16*100)</f>
        <v>46.666999999999994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0.99009899999999995</v>
      </c>
      <c r="F17" s="4" t="s">
        <v>50</v>
      </c>
      <c r="G17" s="2">
        <f t="shared" si="1"/>
        <v>99.009900000000002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2.2260000000000001E-3</v>
      </c>
      <c r="C18" s="4" t="s">
        <v>58</v>
      </c>
      <c r="D18" s="4" t="s">
        <v>58</v>
      </c>
      <c r="E18" s="2">
        <v>4.0670000000000003E-3</v>
      </c>
      <c r="F18" s="2">
        <f>IF(B18=0,IF(E18=0,0,-100),IF(E18=0,-100,E18/B18*100-100))</f>
        <v>82.704402515723274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0.12017</v>
      </c>
      <c r="C19" s="4" t="s">
        <v>58</v>
      </c>
      <c r="D19" s="4" t="s">
        <v>58</v>
      </c>
      <c r="E19" s="2">
        <v>0.13650000000000001</v>
      </c>
      <c r="F19" s="2">
        <f>IF(B19=0,IF(E19=0,0,100),IF(E19=0,100,E19/B19*100-100))</f>
        <v>13.589082133643998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9">
        <v>0</v>
      </c>
      <c r="C20" s="10" t="s">
        <v>58</v>
      </c>
      <c r="D20" s="10" t="s">
        <v>58</v>
      </c>
      <c r="E20" s="9">
        <v>0</v>
      </c>
      <c r="F20" s="9">
        <f>IF(B20=0,IF(E20=0,0,100),IF(E20=0,100,E20/B20*100-100))</f>
        <v>0</v>
      </c>
      <c r="G20" s="10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10" t="s">
        <v>50</v>
      </c>
      <c r="C21" s="10" t="s">
        <v>50</v>
      </c>
      <c r="D21" s="9">
        <v>5.0248999999999997</v>
      </c>
      <c r="E21" s="9">
        <v>4.5150600000000001</v>
      </c>
      <c r="F21" s="9">
        <f>IF(D21=0,IF(E21=0,0,100),IF(E21=0,100,E21/D21*100-100))</f>
        <v>-10.146271567593374</v>
      </c>
      <c r="G21" s="10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10" t="s">
        <v>50</v>
      </c>
      <c r="C22" s="10" t="s">
        <v>50</v>
      </c>
      <c r="D22" s="9">
        <v>14.8819</v>
      </c>
      <c r="E22" s="9">
        <v>5.2319500000000003</v>
      </c>
      <c r="F22" s="9">
        <f>IF(D22=0,IF(E22=0,0,100),IF(E22=0,100,E22/D22*100-100))</f>
        <v>-64.843534763706245</v>
      </c>
      <c r="G22" s="10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5" t="s">
        <v>52</v>
      </c>
      <c r="C23" s="15"/>
      <c r="D23" s="15"/>
      <c r="E23" s="15"/>
      <c r="F23" s="15"/>
      <c r="G23" s="15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10" t="s">
        <v>50</v>
      </c>
      <c r="C24" s="9">
        <v>1</v>
      </c>
      <c r="D24" s="10" t="s">
        <v>50</v>
      </c>
      <c r="E24" s="9">
        <v>1</v>
      </c>
      <c r="F24" s="10" t="s">
        <v>50</v>
      </c>
      <c r="G24" s="9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10" t="s">
        <v>58</v>
      </c>
      <c r="C25" s="9">
        <v>1</v>
      </c>
      <c r="D25" s="10" t="s">
        <v>58</v>
      </c>
      <c r="E25" s="9">
        <v>9.3969999999999998E-2</v>
      </c>
      <c r="F25" s="10" t="s">
        <v>50</v>
      </c>
      <c r="G25" s="9">
        <f t="shared" si="2"/>
        <v>9.3970000000000002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10" t="s">
        <v>58</v>
      </c>
      <c r="C26" s="9">
        <v>1</v>
      </c>
      <c r="D26" s="10" t="s">
        <v>58</v>
      </c>
      <c r="E26" s="9">
        <v>0.11252</v>
      </c>
      <c r="F26" s="10" t="s">
        <v>50</v>
      </c>
      <c r="G26" s="9">
        <f t="shared" si="2"/>
        <v>11.251999999999999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10" t="s">
        <v>58</v>
      </c>
      <c r="C27" s="9">
        <v>1</v>
      </c>
      <c r="D27" s="10" t="s">
        <v>58</v>
      </c>
      <c r="E27" s="9">
        <v>5.806E-2</v>
      </c>
      <c r="F27" s="10" t="s">
        <v>50</v>
      </c>
      <c r="G27" s="9">
        <f t="shared" si="2"/>
        <v>5.806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10" t="s">
        <v>58</v>
      </c>
      <c r="C28" s="9">
        <v>1</v>
      </c>
      <c r="D28" s="10" t="s">
        <v>58</v>
      </c>
      <c r="E28" s="9">
        <v>0.23972599999999999</v>
      </c>
      <c r="F28" s="10" t="s">
        <v>50</v>
      </c>
      <c r="G28" s="9">
        <f t="shared" si="2"/>
        <v>23.9726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10" t="s">
        <v>58</v>
      </c>
      <c r="C29" s="9">
        <v>1</v>
      </c>
      <c r="D29" s="10" t="s">
        <v>58</v>
      </c>
      <c r="E29" s="9">
        <v>0.15576300000000001</v>
      </c>
      <c r="F29" s="10" t="s">
        <v>50</v>
      </c>
      <c r="G29" s="9">
        <f t="shared" si="2"/>
        <v>15.576300000000002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10" t="s">
        <v>50</v>
      </c>
      <c r="C30" s="10" t="s">
        <v>50</v>
      </c>
      <c r="D30" s="9">
        <v>22.463419999999999</v>
      </c>
      <c r="E30" s="9">
        <v>21.676929999999999</v>
      </c>
      <c r="F30" s="9">
        <f>IF(D30=0,IF(E30=0,0,100),IF(E30=0,100,E30/D30*100-100))</f>
        <v>-3.5012032896148497</v>
      </c>
      <c r="G30" s="10" t="s">
        <v>50</v>
      </c>
      <c r="H30" s="5">
        <f>IF(I30=1,MAX(IF(E30&lt;[1]Лист1!$B24,0.5,0),IF(E30=[1]Лист1!$C24,3,0),IF(E30&gt;D30,0,IF(F30&gt;-2,0.5,IF(F30&gt;-5,1,IF(F30&gt;-10,2,3))))),0)</f>
        <v>1</v>
      </c>
      <c r="I30" s="4">
        <v>1</v>
      </c>
      <c r="J30" s="4"/>
    </row>
    <row r="31" spans="1:10" x14ac:dyDescent="0.25">
      <c r="A31" s="4"/>
      <c r="B31" s="15" t="s">
        <v>53</v>
      </c>
      <c r="C31" s="15"/>
      <c r="D31" s="15"/>
      <c r="E31" s="15"/>
      <c r="F31" s="15"/>
      <c r="G31" s="15"/>
      <c r="H31" s="5">
        <f>SUM(H32:H36)</f>
        <v>2.5</v>
      </c>
      <c r="I31" s="4"/>
      <c r="J31" s="4"/>
    </row>
    <row r="32" spans="1:10" ht="26.25" customHeight="1" x14ac:dyDescent="0.25">
      <c r="A32" s="4" t="s">
        <v>43</v>
      </c>
      <c r="B32" s="9">
        <v>0.18490500000000001</v>
      </c>
      <c r="C32" s="10" t="s">
        <v>50</v>
      </c>
      <c r="D32" s="10" t="s">
        <v>50</v>
      </c>
      <c r="E32" s="9">
        <v>0.247747</v>
      </c>
      <c r="F32" s="9">
        <f>IF(B32=0,IF(E32=0,0,100),IF(E32=0,-100,E32/B32*100-100))</f>
        <v>33.986100970768746</v>
      </c>
      <c r="G32" s="10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10" t="s">
        <v>50</v>
      </c>
      <c r="C33" s="9">
        <v>1</v>
      </c>
      <c r="D33" s="10" t="s">
        <v>50</v>
      </c>
      <c r="E33" s="9">
        <v>0.98</v>
      </c>
      <c r="F33" s="10" t="s">
        <v>50</v>
      </c>
      <c r="G33" s="9">
        <f t="shared" ref="G33" si="3">IF(C33=0,IF(E33=0,0,100),E33/C33*100)</f>
        <v>98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19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19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67.857142857142861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2022-12-20T08:05:31Z</dcterms:modified>
</cp:coreProperties>
</file>